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U7" i="2" l="1"/>
  <c r="V7" i="2" s="1"/>
  <c r="U6" i="2"/>
  <c r="V6" i="2" s="1"/>
  <c r="U5" i="2"/>
  <c r="V5" i="2" s="1"/>
</calcChain>
</file>

<file path=xl/sharedStrings.xml><?xml version="1.0" encoding="utf-8"?>
<sst xmlns="http://schemas.openxmlformats.org/spreadsheetml/2006/main" count="70" uniqueCount="53">
  <si>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</si>
  <si>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</si>
  <si>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</si>
  <si>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</si>
  <si>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</si>
  <si>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</si>
  <si>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</si>
  <si>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</si>
  <si>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</si>
  <si>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</si>
  <si>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</si>
  <si>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</si>
  <si>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</si>
  <si>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</si>
  <si>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</si>
  <si>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</si>
  <si>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</si>
  <si>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</si>
  <si>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</si>
  <si>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</si>
  <si>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</si>
  <si>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</si>
  <si>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</si>
  <si>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</si>
  <si>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</si>
  <si>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</si>
  <si>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</si>
  <si>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</si>
  <si>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</si>
  <si>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</si>
  <si>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</si>
  <si>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</si>
  <si>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</si>
  <si>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</si>
  <si>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</si>
  <si>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Тонна (метрическая)</t>
  </si>
  <si>
    <t>5425 Т</t>
  </si>
  <si>
    <t>5426 Т</t>
  </si>
  <si>
    <t>5428 Т</t>
  </si>
  <si>
    <t>241051.900.000000</t>
  </si>
  <si>
    <t>Профиль стальной</t>
  </si>
  <si>
    <t>листовой для настила перекрытий, высота 41-100 мм</t>
  </si>
  <si>
    <t>243411.320.000000</t>
  </si>
  <si>
    <t>Проволока</t>
  </si>
  <si>
    <t>стальная, пломбировочная , диаметр до 1 мм</t>
  </si>
  <si>
    <t>244223.300.000011</t>
  </si>
  <si>
    <t>из алюминия и алюминиевых сплавов, сварочная, диаметр 2-4,5 мм</t>
  </si>
  <si>
    <t>ГОСТ 24045-2010, оцинкованный лист гнутый с трапециевиднымигофрами,размеры листа: длина-3200 мм, ширина-2250 мм, толщина 0,8 мм</t>
  </si>
  <si>
    <t>ГОСТ 30136-95 диаметром 0,5 мм.</t>
  </si>
  <si>
    <t xml:space="preserve"> СВ-08А ГОСТ -2246-70 диаметр- 3 мм</t>
  </si>
  <si>
    <t xml:space="preserve"> Килограмм</t>
  </si>
  <si>
    <t>Килограмм</t>
  </si>
  <si>
    <t>461504 Оренбургская область. г. Соль-Илецк, улица Вокзальная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</si>
</sst>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000"/>
    <numFmt numFmtId="170" formatCode="_-* #,##0.00\ _₸_-;\-* #,##0.00\ _₸_-;_-* &quot;-&quot;??\ _₸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30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70" fontId="17" fillId="2" borderId="2" xfId="56" applyNumberFormat="1" applyFont="1" applyFill="1" applyBorder="1" applyAlignment="1">
      <alignment horizontal="center" vertical="center" wrapText="1"/>
    </xf>
    <xf numFmtId="2" fontId="17" fillId="2" borderId="2" xfId="56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9"/>
  <sheetViews>
    <sheetView tabSelected="1" view="pageBreakPreview" topLeftCell="G1" zoomScale="70" zoomScaleNormal="70" zoomScaleSheetLayoutView="70" workbookViewId="0">
      <selection activeCell="M5" sqref="M5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8" t="s">
        <v>31</v>
      </c>
      <c r="U1" s="28"/>
      <c r="V1" s="28"/>
      <c r="W1" s="28"/>
      <c r="X1" s="28"/>
      <c r="Y1" s="28"/>
    </row>
    <row r="2" spans="1:25" x14ac:dyDescent="0.25">
      <c r="A2" s="29" t="s">
        <v>28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1">
        <v>5</v>
      </c>
      <c r="F4" s="22">
        <v>6</v>
      </c>
      <c r="G4" s="21">
        <v>7</v>
      </c>
      <c r="H4" s="22">
        <v>8</v>
      </c>
      <c r="I4" s="21">
        <v>9</v>
      </c>
      <c r="J4" s="22">
        <v>10</v>
      </c>
      <c r="K4" s="21">
        <v>11</v>
      </c>
      <c r="L4" s="22">
        <v>12</v>
      </c>
      <c r="M4" s="21">
        <v>13</v>
      </c>
      <c r="N4" s="22">
        <v>14</v>
      </c>
      <c r="O4" s="21">
        <v>15</v>
      </c>
      <c r="P4" s="22">
        <v>16</v>
      </c>
      <c r="Q4" s="21">
        <v>17</v>
      </c>
      <c r="R4" s="22">
        <v>18</v>
      </c>
      <c r="S4" s="21">
        <v>19</v>
      </c>
      <c r="T4" s="22">
        <v>20</v>
      </c>
      <c r="U4" s="21">
        <v>21</v>
      </c>
      <c r="V4" s="22">
        <v>22</v>
      </c>
      <c r="W4" s="21">
        <v>23</v>
      </c>
      <c r="X4" s="22">
        <v>24</v>
      </c>
      <c r="Y4" s="21">
        <v>25</v>
      </c>
    </row>
    <row r="5" spans="1:25" s="15" customFormat="1" ht="89.25" x14ac:dyDescent="0.25">
      <c r="A5" s="16">
        <v>1</v>
      </c>
      <c r="B5" s="25" t="s">
        <v>36</v>
      </c>
      <c r="C5" s="9" t="s">
        <v>25</v>
      </c>
      <c r="D5" s="25" t="s">
        <v>39</v>
      </c>
      <c r="E5" s="25" t="s">
        <v>40</v>
      </c>
      <c r="F5" s="25" t="s">
        <v>41</v>
      </c>
      <c r="G5" s="25" t="s">
        <v>47</v>
      </c>
      <c r="H5" s="9" t="s">
        <v>29</v>
      </c>
      <c r="I5" s="11">
        <v>0</v>
      </c>
      <c r="J5" s="10" t="s">
        <v>33</v>
      </c>
      <c r="K5" s="9" t="s">
        <v>24</v>
      </c>
      <c r="L5" s="10" t="s">
        <v>30</v>
      </c>
      <c r="M5" s="25" t="s">
        <v>52</v>
      </c>
      <c r="N5" s="10" t="s">
        <v>27</v>
      </c>
      <c r="O5" s="12" t="s">
        <v>32</v>
      </c>
      <c r="P5" s="9">
        <v>0</v>
      </c>
      <c r="Q5" s="23">
        <v>168</v>
      </c>
      <c r="R5" s="14" t="s">
        <v>35</v>
      </c>
      <c r="S5" s="27">
        <v>1</v>
      </c>
      <c r="T5" s="27">
        <v>274881.36</v>
      </c>
      <c r="U5" s="26">
        <f>S5*T5</f>
        <v>274881.36</v>
      </c>
      <c r="V5" s="17">
        <f>U5*1.18</f>
        <v>324360.0048</v>
      </c>
      <c r="W5" s="14"/>
      <c r="X5" s="10">
        <v>2018</v>
      </c>
      <c r="Y5" s="14"/>
    </row>
    <row r="6" spans="1:25" s="15" customFormat="1" ht="89.25" x14ac:dyDescent="0.25">
      <c r="A6" s="16">
        <v>2</v>
      </c>
      <c r="B6" s="24" t="s">
        <v>37</v>
      </c>
      <c r="C6" s="9" t="s">
        <v>25</v>
      </c>
      <c r="D6" s="25" t="s">
        <v>42</v>
      </c>
      <c r="E6" s="25" t="s">
        <v>43</v>
      </c>
      <c r="F6" s="25" t="s">
        <v>44</v>
      </c>
      <c r="G6" s="25" t="s">
        <v>48</v>
      </c>
      <c r="H6" s="9" t="s">
        <v>29</v>
      </c>
      <c r="I6" s="11">
        <v>0</v>
      </c>
      <c r="J6" s="10" t="s">
        <v>33</v>
      </c>
      <c r="K6" s="9" t="s">
        <v>24</v>
      </c>
      <c r="L6" s="10" t="s">
        <v>30</v>
      </c>
      <c r="M6" s="25" t="s">
        <v>52</v>
      </c>
      <c r="N6" s="10" t="s">
        <v>27</v>
      </c>
      <c r="O6" s="12" t="s">
        <v>32</v>
      </c>
      <c r="P6" s="9">
        <v>0</v>
      </c>
      <c r="Q6" s="23">
        <v>166</v>
      </c>
      <c r="R6" s="25" t="s">
        <v>50</v>
      </c>
      <c r="S6" s="27">
        <v>800</v>
      </c>
      <c r="T6" s="27">
        <v>272.5</v>
      </c>
      <c r="U6" s="26">
        <f>S6*T6</f>
        <v>218000</v>
      </c>
      <c r="V6" s="17">
        <f t="shared" ref="V6:V7" si="0">U6*1.18</f>
        <v>257240</v>
      </c>
      <c r="W6" s="14"/>
      <c r="X6" s="10">
        <v>2018</v>
      </c>
      <c r="Y6" s="14"/>
    </row>
    <row r="7" spans="1:25" s="15" customFormat="1" ht="89.25" x14ac:dyDescent="0.25">
      <c r="A7" s="16">
        <v>3</v>
      </c>
      <c r="B7" s="24" t="s">
        <v>38</v>
      </c>
      <c r="C7" s="9" t="s">
        <v>25</v>
      </c>
      <c r="D7" s="25" t="s">
        <v>45</v>
      </c>
      <c r="E7" s="25" t="s">
        <v>43</v>
      </c>
      <c r="F7" s="25" t="s">
        <v>46</v>
      </c>
      <c r="G7" s="25" t="s">
        <v>49</v>
      </c>
      <c r="H7" s="9" t="s">
        <v>29</v>
      </c>
      <c r="I7" s="11">
        <v>0</v>
      </c>
      <c r="J7" s="10" t="s">
        <v>33</v>
      </c>
      <c r="K7" s="9" t="s">
        <v>24</v>
      </c>
      <c r="L7" s="10" t="s">
        <v>30</v>
      </c>
      <c r="M7" s="25" t="s">
        <v>52</v>
      </c>
      <c r="N7" s="10" t="s">
        <v>27</v>
      </c>
      <c r="O7" s="12" t="s">
        <v>32</v>
      </c>
      <c r="P7" s="9">
        <v>0</v>
      </c>
      <c r="Q7" s="23">
        <v>166</v>
      </c>
      <c r="R7" s="25" t="s">
        <v>51</v>
      </c>
      <c r="S7" s="27">
        <v>20</v>
      </c>
      <c r="T7" s="27">
        <v>808.47</v>
      </c>
      <c r="U7" s="26">
        <f>S7*T7</f>
        <v>16169.400000000001</v>
      </c>
      <c r="V7" s="17">
        <f t="shared" si="0"/>
        <v>19079.892</v>
      </c>
      <c r="W7" s="14"/>
      <c r="X7" s="10">
        <v>2018</v>
      </c>
      <c r="Y7" s="14"/>
    </row>
    <row r="9" spans="1:25" ht="25.5" x14ac:dyDescent="0.35">
      <c r="E9" s="18" t="s">
        <v>34</v>
      </c>
    </row>
  </sheetData>
  <mergeCells count="2">
    <mergeCell ref="T1:Y1"/>
    <mergeCell ref="A2:Y2"/>
  </mergeCells>
  <dataValidations count="5">
    <dataValidation type="list" allowBlank="1" showInputMessage="1" showErrorMessage="1" sqref="N5:N7">
      <formula1>Инкотермс</formula1>
    </dataValidation>
    <dataValidation type="textLength" operator="equal" allowBlank="1" showInputMessage="1" showErrorMessage="1" error="Код КАТО должен содержать 9 символов" sqref="J5:J7">
      <formula1>9</formula1>
    </dataValidation>
    <dataValidation type="list" allowBlank="1" showInputMessage="1" showErrorMessage="1" sqref="R5 H5:H7">
      <formula1>Способ_закупок</formula1>
    </dataValidation>
    <dataValidation type="whole" allowBlank="1" showInputMessage="1" showErrorMessage="1" sqref="P5:P7 I5:I7">
      <formula1>0</formula1>
      <formula2>100</formula2>
    </dataValidation>
    <dataValidation type="custom" allowBlank="1" showInputMessage="1" showErrorMessage="1" sqref="U5:U7">
      <formula1>S5*T5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2018-04-26T13:35:48Z</dcterms:modified>
</cp:coreProperties>
</file>